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sardell\Desktop\Niches\"/>
    </mc:Choice>
  </mc:AlternateContent>
  <xr:revisionPtr revIDLastSave="0" documentId="13_ncr:1_{2EEEBF0C-227C-4CE9-BC09-5F4900BDAF60}" xr6:coauthVersionLast="47" xr6:coauthVersionMax="47" xr10:uidLastSave="{00000000-0000-0000-0000-000000000000}"/>
  <bookViews>
    <workbookView xWindow="2220" yWindow="885" windowWidth="18900" windowHeight="11055" xr2:uid="{457DB912-98A6-4515-956C-EABAC69B769A}"/>
  </bookViews>
  <sheets>
    <sheet name="Life Sciences" sheetId="1" r:id="rId1"/>
    <sheet name="Power" sheetId="3" r:id="rId2"/>
    <sheet name="Energy" sheetId="4" r:id="rId3"/>
    <sheet name="Water" sheetId="5" r:id="rId4"/>
    <sheet name="Heavy Industrie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6" l="1"/>
  <c r="C23" i="6"/>
  <c r="D23" i="6"/>
  <c r="E23" i="6"/>
  <c r="F23" i="6"/>
  <c r="G23" i="6"/>
  <c r="H23" i="6"/>
  <c r="I23" i="6"/>
  <c r="B26" i="6"/>
  <c r="C26" i="6"/>
  <c r="D26" i="6"/>
  <c r="E26" i="6"/>
  <c r="F26" i="6"/>
  <c r="G26" i="6"/>
  <c r="H26" i="6"/>
  <c r="I26" i="6"/>
  <c r="B27" i="6"/>
  <c r="C27" i="6"/>
  <c r="D27" i="6"/>
  <c r="E27" i="6"/>
  <c r="F27" i="6"/>
  <c r="G27" i="6"/>
  <c r="H27" i="6"/>
  <c r="I27" i="6"/>
  <c r="B23" i="5"/>
  <c r="C23" i="5"/>
  <c r="D23" i="5"/>
  <c r="D26" i="5" s="1"/>
  <c r="D27" i="5" s="1"/>
  <c r="E23" i="5"/>
  <c r="E26" i="5" s="1"/>
  <c r="E27" i="5" s="1"/>
  <c r="F23" i="5"/>
  <c r="G23" i="5"/>
  <c r="B26" i="5"/>
  <c r="B27" i="5" s="1"/>
  <c r="C26" i="5"/>
  <c r="C27" i="5" s="1"/>
  <c r="F26" i="5"/>
  <c r="F27" i="5" s="1"/>
  <c r="G26" i="5"/>
  <c r="G27" i="5" s="1"/>
  <c r="B23" i="4"/>
  <c r="C23" i="4"/>
  <c r="D23" i="4"/>
  <c r="D26" i="4" s="1"/>
  <c r="D27" i="4" s="1"/>
  <c r="E23" i="4"/>
  <c r="E26" i="4" s="1"/>
  <c r="E27" i="4" s="1"/>
  <c r="F23" i="4"/>
  <c r="G23" i="4"/>
  <c r="B26" i="4"/>
  <c r="B27" i="4" s="1"/>
  <c r="C26" i="4"/>
  <c r="C27" i="4" s="1"/>
  <c r="F26" i="4"/>
  <c r="F27" i="4" s="1"/>
  <c r="G26" i="4"/>
  <c r="G27" i="4" s="1"/>
  <c r="B23" i="3"/>
  <c r="C23" i="3"/>
  <c r="D23" i="3"/>
  <c r="E23" i="3"/>
  <c r="F23" i="3"/>
  <c r="G23" i="3"/>
  <c r="H23" i="3"/>
  <c r="I23" i="3"/>
  <c r="B26" i="3"/>
  <c r="C26" i="3"/>
  <c r="D26" i="3"/>
  <c r="E26" i="3"/>
  <c r="F26" i="3"/>
  <c r="G26" i="3"/>
  <c r="H26" i="3"/>
  <c r="I26" i="3"/>
  <c r="B27" i="3"/>
  <c r="C27" i="3"/>
  <c r="D27" i="3"/>
  <c r="E27" i="3"/>
  <c r="F27" i="3"/>
  <c r="G27" i="3"/>
  <c r="H27" i="3"/>
  <c r="I27" i="3"/>
  <c r="F27" i="1"/>
  <c r="I26" i="1"/>
  <c r="I27" i="1" s="1"/>
  <c r="F26" i="1"/>
  <c r="E26" i="1"/>
  <c r="E27" i="1" s="1"/>
  <c r="I23" i="1"/>
  <c r="H23" i="1"/>
  <c r="H26" i="1" s="1"/>
  <c r="H27" i="1" s="1"/>
  <c r="G23" i="1"/>
  <c r="G26" i="1" s="1"/>
  <c r="G27" i="1" s="1"/>
  <c r="F23" i="1"/>
  <c r="E23" i="1"/>
  <c r="D23" i="1"/>
  <c r="D26" i="1" s="1"/>
  <c r="D27" i="1" s="1"/>
  <c r="C26" i="1"/>
  <c r="C27" i="1" s="1"/>
  <c r="C23" i="1"/>
  <c r="B23" i="1"/>
  <c r="B26" i="1" s="1"/>
  <c r="B27" i="1" s="1"/>
</calcChain>
</file>

<file path=xl/sharedStrings.xml><?xml version="1.0" encoding="utf-8"?>
<sst xmlns="http://schemas.openxmlformats.org/spreadsheetml/2006/main" count="161" uniqueCount="64">
  <si>
    <t>Sedimentation</t>
  </si>
  <si>
    <t>Industrial sub Segments</t>
  </si>
  <si>
    <t>Fabric Filter</t>
  </si>
  <si>
    <t>Products</t>
  </si>
  <si>
    <t>Total Products</t>
  </si>
  <si>
    <t>Category</t>
  </si>
  <si>
    <t>Phrarma</t>
  </si>
  <si>
    <t>Food</t>
  </si>
  <si>
    <t>Hospital</t>
  </si>
  <si>
    <t>Aquaculture</t>
  </si>
  <si>
    <t>Geographies</t>
  </si>
  <si>
    <t>Total Niches</t>
  </si>
  <si>
    <t>Total Forecasts</t>
  </si>
  <si>
    <t>Consumables - CR</t>
  </si>
  <si>
    <t>Valves</t>
  </si>
  <si>
    <t>Pumps</t>
  </si>
  <si>
    <t>Hose and Fittings</t>
  </si>
  <si>
    <t>Containment - CR</t>
  </si>
  <si>
    <t>Cross Flow Membranes</t>
  </si>
  <si>
    <t>Industrial Sub-Segments</t>
  </si>
  <si>
    <t>Horticulture</t>
  </si>
  <si>
    <t>Macrofiltration</t>
  </si>
  <si>
    <t>Cartridges</t>
  </si>
  <si>
    <t>Fans, Compressors</t>
  </si>
  <si>
    <t>Chemicals, EDI</t>
  </si>
  <si>
    <t>Air Filter</t>
  </si>
  <si>
    <t>Scrubber/Adsorber</t>
  </si>
  <si>
    <t>Precipitator</t>
  </si>
  <si>
    <t>Process Equipment</t>
  </si>
  <si>
    <t>Controls/Instrumentation</t>
  </si>
  <si>
    <t>Laundering - Cleaning CR</t>
  </si>
  <si>
    <t>Cannabis</t>
  </si>
  <si>
    <t>Hydrogen</t>
  </si>
  <si>
    <t>CCS</t>
  </si>
  <si>
    <t>Biomass</t>
  </si>
  <si>
    <t>Hydro</t>
  </si>
  <si>
    <t>Geothermal</t>
  </si>
  <si>
    <t>Nuclear</t>
  </si>
  <si>
    <t xml:space="preserve">Gas </t>
  </si>
  <si>
    <t>Coal</t>
  </si>
  <si>
    <t>Control/Instrumentation</t>
  </si>
  <si>
    <t>Petrochemical</t>
  </si>
  <si>
    <t>Refining</t>
  </si>
  <si>
    <t>Midstream</t>
  </si>
  <si>
    <t>Shale</t>
  </si>
  <si>
    <t>Land</t>
  </si>
  <si>
    <t>Subsea</t>
  </si>
  <si>
    <t>Institutional</t>
  </si>
  <si>
    <t>Residential</t>
  </si>
  <si>
    <t>Commercial</t>
  </si>
  <si>
    <t>Desalination</t>
  </si>
  <si>
    <t>Municipal Wastewater</t>
  </si>
  <si>
    <t>Municipal Water</t>
  </si>
  <si>
    <t>Containment  -CR</t>
  </si>
  <si>
    <t>Electronics</t>
  </si>
  <si>
    <t>Fabrication</t>
  </si>
  <si>
    <t>Fertilizer</t>
  </si>
  <si>
    <t>Chemical</t>
  </si>
  <si>
    <t>Mining</t>
  </si>
  <si>
    <t>Pulp &amp; Paper</t>
  </si>
  <si>
    <t>Metals</t>
  </si>
  <si>
    <t>Steel</t>
  </si>
  <si>
    <t>Food  Service</t>
  </si>
  <si>
    <t>Compounding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</si>
</sst>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0" xfId="0" applyFont="1" applyAlignment="1">
      <alignment horizontal="center"/>
    </xf>
    <xf numFmtId="0" fontId="0" fillId="2" borderId="0" xfId="0" applyFill="1"/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936AD-24CB-44BC-B184-D3A556339E9A}">
  <dimension ref="A1:I27"/>
  <sheetViews>
    <sheetView tabSelected="1" topLeftCell="A4" workbookViewId="0">
      <selection activeCell="L14" sqref="L14"/>
    </sheetView>
  </sheetViews>
  <sheetFormatPr defaultRowHeight="15" x14ac:dyDescent="0.25"/>
  <cols>
    <col min="1" max="1" width="23.85546875" customWidth="1"/>
    <col min="2" max="9" width="12.28515625" customWidth="1"/>
  </cols>
  <sheetData>
    <row r="1" spans="1:9" s="1" customFormat="1" x14ac:dyDescent="0.25">
      <c r="A1" s="1" t="s">
        <v>5</v>
      </c>
      <c r="B1" s="3" t="s">
        <v>6</v>
      </c>
      <c r="C1" s="3" t="s">
        <v>7</v>
      </c>
      <c r="D1" s="3" t="s">
        <v>8</v>
      </c>
      <c r="E1" s="3" t="s">
        <v>62</v>
      </c>
      <c r="F1" s="3" t="s">
        <v>9</v>
      </c>
      <c r="G1" s="3" t="s">
        <v>20</v>
      </c>
      <c r="H1" s="3" t="s">
        <v>31</v>
      </c>
      <c r="I1" s="3" t="s">
        <v>63</v>
      </c>
    </row>
    <row r="2" spans="1:9" x14ac:dyDescent="0.25">
      <c r="A2" t="s">
        <v>19</v>
      </c>
      <c r="B2">
        <v>8</v>
      </c>
      <c r="C2">
        <v>30</v>
      </c>
      <c r="D2">
        <v>2</v>
      </c>
      <c r="E2">
        <v>3</v>
      </c>
      <c r="F2">
        <v>1</v>
      </c>
      <c r="G2">
        <v>1</v>
      </c>
      <c r="H2">
        <v>1</v>
      </c>
      <c r="I2">
        <v>1</v>
      </c>
    </row>
    <row r="3" spans="1:9" x14ac:dyDescent="0.25">
      <c r="A3" s="4"/>
      <c r="B3" s="4"/>
      <c r="C3" s="4"/>
      <c r="D3" s="4"/>
      <c r="E3" s="4"/>
      <c r="F3" s="4"/>
      <c r="G3" s="4"/>
      <c r="H3" s="4"/>
      <c r="I3" s="4"/>
    </row>
    <row r="4" spans="1:9" x14ac:dyDescent="0.25">
      <c r="A4" s="1" t="s">
        <v>3</v>
      </c>
    </row>
    <row r="5" spans="1:9" x14ac:dyDescent="0.25">
      <c r="A5" t="s">
        <v>13</v>
      </c>
      <c r="B5">
        <v>10</v>
      </c>
      <c r="C5">
        <v>0</v>
      </c>
      <c r="D5">
        <v>3</v>
      </c>
      <c r="E5">
        <v>0</v>
      </c>
      <c r="F5">
        <v>0</v>
      </c>
      <c r="G5">
        <v>0</v>
      </c>
      <c r="H5">
        <v>10</v>
      </c>
      <c r="I5">
        <v>10</v>
      </c>
    </row>
    <row r="6" spans="1:9" x14ac:dyDescent="0.25">
      <c r="A6" t="s">
        <v>30</v>
      </c>
      <c r="B6">
        <v>1</v>
      </c>
      <c r="C6">
        <v>0</v>
      </c>
      <c r="D6">
        <v>3</v>
      </c>
      <c r="E6">
        <v>0</v>
      </c>
      <c r="F6">
        <v>0</v>
      </c>
      <c r="G6">
        <v>0</v>
      </c>
      <c r="H6">
        <v>0</v>
      </c>
      <c r="I6">
        <v>1</v>
      </c>
    </row>
    <row r="7" spans="1:9" x14ac:dyDescent="0.25">
      <c r="A7" t="s">
        <v>14</v>
      </c>
      <c r="B7">
        <v>64</v>
      </c>
      <c r="C7">
        <v>64</v>
      </c>
      <c r="D7">
        <v>64</v>
      </c>
      <c r="E7">
        <v>32</v>
      </c>
      <c r="F7">
        <v>32</v>
      </c>
      <c r="G7">
        <v>32</v>
      </c>
      <c r="H7">
        <v>32</v>
      </c>
      <c r="I7">
        <v>32</v>
      </c>
    </row>
    <row r="8" spans="1:9" x14ac:dyDescent="0.25">
      <c r="A8" t="s">
        <v>15</v>
      </c>
      <c r="B8">
        <v>40</v>
      </c>
      <c r="C8">
        <v>40</v>
      </c>
      <c r="D8">
        <v>40</v>
      </c>
      <c r="E8">
        <v>40</v>
      </c>
      <c r="F8">
        <v>40</v>
      </c>
      <c r="G8">
        <v>40</v>
      </c>
      <c r="H8">
        <v>40</v>
      </c>
      <c r="I8">
        <v>40</v>
      </c>
    </row>
    <row r="9" spans="1:9" x14ac:dyDescent="0.25">
      <c r="A9" t="s">
        <v>16</v>
      </c>
      <c r="B9">
        <v>8</v>
      </c>
      <c r="C9">
        <v>8</v>
      </c>
      <c r="D9">
        <v>8</v>
      </c>
      <c r="E9">
        <v>8</v>
      </c>
      <c r="F9">
        <v>8</v>
      </c>
      <c r="G9">
        <v>8</v>
      </c>
      <c r="H9">
        <v>8</v>
      </c>
      <c r="I9">
        <v>8</v>
      </c>
    </row>
    <row r="10" spans="1:9" x14ac:dyDescent="0.25">
      <c r="A10" t="s">
        <v>17</v>
      </c>
      <c r="B10">
        <v>5</v>
      </c>
      <c r="C10">
        <v>5</v>
      </c>
      <c r="D10">
        <v>5</v>
      </c>
      <c r="E10">
        <v>0</v>
      </c>
      <c r="F10">
        <v>0</v>
      </c>
      <c r="G10">
        <v>0</v>
      </c>
      <c r="H10">
        <v>3</v>
      </c>
      <c r="I10">
        <v>3</v>
      </c>
    </row>
    <row r="11" spans="1:9" x14ac:dyDescent="0.25">
      <c r="A11" t="s">
        <v>18</v>
      </c>
      <c r="B11">
        <v>9</v>
      </c>
      <c r="C11">
        <v>9</v>
      </c>
      <c r="D11">
        <v>9</v>
      </c>
      <c r="E11">
        <v>9</v>
      </c>
      <c r="F11">
        <v>9</v>
      </c>
      <c r="G11">
        <v>9</v>
      </c>
      <c r="H11">
        <v>9</v>
      </c>
      <c r="I11">
        <v>9</v>
      </c>
    </row>
    <row r="12" spans="1:9" x14ac:dyDescent="0.25">
      <c r="A12" t="s">
        <v>21</v>
      </c>
      <c r="B12">
        <v>10</v>
      </c>
      <c r="C12">
        <v>10</v>
      </c>
      <c r="D12">
        <v>0</v>
      </c>
      <c r="E12">
        <v>2</v>
      </c>
      <c r="F12">
        <v>8</v>
      </c>
      <c r="G12">
        <v>6</v>
      </c>
      <c r="H12">
        <v>6</v>
      </c>
      <c r="I12">
        <v>6</v>
      </c>
    </row>
    <row r="13" spans="1:9" x14ac:dyDescent="0.25">
      <c r="A13" t="s">
        <v>22</v>
      </c>
      <c r="B13">
        <v>20</v>
      </c>
      <c r="C13">
        <v>10</v>
      </c>
      <c r="D13">
        <v>10</v>
      </c>
      <c r="E13">
        <v>6</v>
      </c>
      <c r="F13">
        <v>6</v>
      </c>
      <c r="G13">
        <v>6</v>
      </c>
      <c r="H13">
        <v>10</v>
      </c>
      <c r="I13">
        <v>10</v>
      </c>
    </row>
    <row r="14" spans="1:9" x14ac:dyDescent="0.25">
      <c r="A14" t="s">
        <v>23</v>
      </c>
      <c r="B14">
        <v>6</v>
      </c>
      <c r="C14">
        <v>6</v>
      </c>
      <c r="D14">
        <v>4</v>
      </c>
      <c r="E14">
        <v>3</v>
      </c>
      <c r="F14">
        <v>3</v>
      </c>
      <c r="G14">
        <v>3</v>
      </c>
      <c r="H14">
        <v>3</v>
      </c>
      <c r="I14">
        <v>3</v>
      </c>
    </row>
    <row r="15" spans="1:9" x14ac:dyDescent="0.25">
      <c r="A15" t="s">
        <v>24</v>
      </c>
      <c r="B15">
        <v>20</v>
      </c>
      <c r="C15">
        <v>20</v>
      </c>
      <c r="D15">
        <v>0</v>
      </c>
      <c r="F15">
        <v>0</v>
      </c>
      <c r="G15">
        <v>0</v>
      </c>
      <c r="H15">
        <v>0</v>
      </c>
      <c r="I15">
        <v>0</v>
      </c>
    </row>
    <row r="16" spans="1:9" x14ac:dyDescent="0.25">
      <c r="A16" t="s">
        <v>0</v>
      </c>
      <c r="B16">
        <v>8</v>
      </c>
      <c r="C16">
        <v>8</v>
      </c>
      <c r="D16">
        <v>0</v>
      </c>
      <c r="E16">
        <v>2</v>
      </c>
      <c r="F16">
        <v>2</v>
      </c>
      <c r="G16">
        <v>2</v>
      </c>
      <c r="H16">
        <v>0</v>
      </c>
      <c r="I16">
        <v>0</v>
      </c>
    </row>
    <row r="17" spans="1:9" x14ac:dyDescent="0.25">
      <c r="A17" t="s">
        <v>25</v>
      </c>
      <c r="B17">
        <v>6</v>
      </c>
      <c r="C17">
        <v>6</v>
      </c>
      <c r="D17">
        <v>6</v>
      </c>
      <c r="E17">
        <v>0</v>
      </c>
      <c r="F17">
        <v>0</v>
      </c>
      <c r="G17">
        <v>6</v>
      </c>
      <c r="H17">
        <v>6</v>
      </c>
      <c r="I17">
        <v>6</v>
      </c>
    </row>
    <row r="18" spans="1:9" x14ac:dyDescent="0.25">
      <c r="A18" t="s">
        <v>26</v>
      </c>
      <c r="B18">
        <v>6</v>
      </c>
      <c r="C18">
        <v>6</v>
      </c>
      <c r="D18">
        <v>0</v>
      </c>
      <c r="E18">
        <v>0</v>
      </c>
      <c r="F18">
        <v>1</v>
      </c>
      <c r="G18">
        <v>0</v>
      </c>
      <c r="H18">
        <v>2</v>
      </c>
      <c r="I18">
        <v>2</v>
      </c>
    </row>
    <row r="19" spans="1:9" x14ac:dyDescent="0.25">
      <c r="A19" t="s">
        <v>27</v>
      </c>
      <c r="B19">
        <v>10</v>
      </c>
      <c r="C19">
        <v>10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</row>
    <row r="20" spans="1:9" x14ac:dyDescent="0.25">
      <c r="A20" t="s">
        <v>2</v>
      </c>
      <c r="B20">
        <v>8</v>
      </c>
      <c r="C20">
        <v>8</v>
      </c>
      <c r="D20">
        <v>8</v>
      </c>
      <c r="E20">
        <v>0</v>
      </c>
      <c r="F20">
        <v>0</v>
      </c>
      <c r="G20">
        <v>0</v>
      </c>
      <c r="H20">
        <v>4</v>
      </c>
      <c r="I20">
        <v>0</v>
      </c>
    </row>
    <row r="21" spans="1:9" x14ac:dyDescent="0.25">
      <c r="A21" t="s">
        <v>28</v>
      </c>
      <c r="B21">
        <v>10</v>
      </c>
      <c r="C21">
        <v>10</v>
      </c>
      <c r="D21">
        <v>0</v>
      </c>
      <c r="E21">
        <v>0</v>
      </c>
      <c r="F21">
        <v>0</v>
      </c>
      <c r="G21">
        <v>0</v>
      </c>
      <c r="H21">
        <v>0</v>
      </c>
      <c r="I21">
        <v>4</v>
      </c>
    </row>
    <row r="22" spans="1:9" x14ac:dyDescent="0.25">
      <c r="A22" t="s">
        <v>29</v>
      </c>
      <c r="B22">
        <v>20</v>
      </c>
      <c r="C22">
        <v>20</v>
      </c>
      <c r="D22">
        <v>20</v>
      </c>
      <c r="E22">
        <v>20</v>
      </c>
      <c r="F22">
        <v>20</v>
      </c>
      <c r="G22">
        <v>20</v>
      </c>
      <c r="H22">
        <v>20</v>
      </c>
      <c r="I22">
        <v>20</v>
      </c>
    </row>
    <row r="23" spans="1:9" s="1" customFormat="1" x14ac:dyDescent="0.25">
      <c r="A23" s="1" t="s">
        <v>4</v>
      </c>
      <c r="B23" s="1">
        <f>SUM(B5:B22)</f>
        <v>261</v>
      </c>
      <c r="C23" s="1">
        <f>SUM(C5:C22)</f>
        <v>240</v>
      </c>
      <c r="D23" s="1">
        <f t="shared" ref="D23:I23" si="0">SUM(D5:D22)</f>
        <v>180</v>
      </c>
      <c r="E23" s="1">
        <f t="shared" si="0"/>
        <v>122</v>
      </c>
      <c r="F23" s="1">
        <f t="shared" si="0"/>
        <v>129</v>
      </c>
      <c r="G23" s="1">
        <f t="shared" si="0"/>
        <v>132</v>
      </c>
      <c r="H23" s="1">
        <f t="shared" si="0"/>
        <v>153</v>
      </c>
      <c r="I23" s="1">
        <f t="shared" si="0"/>
        <v>154</v>
      </c>
    </row>
    <row r="24" spans="1:9" s="1" customFormat="1" x14ac:dyDescent="0.25"/>
    <row r="25" spans="1:9" x14ac:dyDescent="0.25">
      <c r="A25" s="1" t="s">
        <v>10</v>
      </c>
      <c r="B25">
        <v>258</v>
      </c>
      <c r="C25">
        <v>258</v>
      </c>
      <c r="D25">
        <v>258</v>
      </c>
      <c r="E25">
        <v>258</v>
      </c>
      <c r="F25">
        <v>258</v>
      </c>
      <c r="G25">
        <v>258</v>
      </c>
      <c r="H25">
        <v>258</v>
      </c>
      <c r="I25">
        <v>258</v>
      </c>
    </row>
    <row r="26" spans="1:9" s="1" customFormat="1" x14ac:dyDescent="0.25">
      <c r="A26" s="1" t="s">
        <v>11</v>
      </c>
      <c r="B26" s="2">
        <f>SUM(B2)*B23*B25</f>
        <v>538704</v>
      </c>
      <c r="C26" s="2">
        <f>SUM(C2)*C23*C25</f>
        <v>1857600</v>
      </c>
      <c r="D26" s="2">
        <f t="shared" ref="D26:I26" si="1">SUM(D2)*D23*D25</f>
        <v>92880</v>
      </c>
      <c r="E26" s="2">
        <f t="shared" si="1"/>
        <v>94428</v>
      </c>
      <c r="F26" s="2">
        <f t="shared" si="1"/>
        <v>33282</v>
      </c>
      <c r="G26" s="2">
        <f t="shared" si="1"/>
        <v>34056</v>
      </c>
      <c r="H26" s="2">
        <f t="shared" si="1"/>
        <v>39474</v>
      </c>
      <c r="I26" s="2">
        <f t="shared" si="1"/>
        <v>39732</v>
      </c>
    </row>
    <row r="27" spans="1:9" s="1" customFormat="1" x14ac:dyDescent="0.25">
      <c r="A27" s="1" t="s">
        <v>12</v>
      </c>
      <c r="B27" s="2">
        <f>SUM(B26)*10</f>
        <v>5387040</v>
      </c>
      <c r="C27" s="2">
        <f t="shared" ref="C27:I27" si="2">SUM(C26)*10</f>
        <v>18576000</v>
      </c>
      <c r="D27" s="2">
        <f t="shared" si="2"/>
        <v>928800</v>
      </c>
      <c r="E27" s="2">
        <f t="shared" si="2"/>
        <v>944280</v>
      </c>
      <c r="F27" s="2">
        <f t="shared" si="2"/>
        <v>332820</v>
      </c>
      <c r="G27" s="2">
        <f t="shared" si="2"/>
        <v>340560</v>
      </c>
      <c r="H27" s="2">
        <f t="shared" si="2"/>
        <v>394740</v>
      </c>
      <c r="I27" s="2">
        <f t="shared" si="2"/>
        <v>397320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0DD62-8894-4195-A445-1EFC13F4113F}">
  <dimension ref="A1:I27"/>
  <sheetViews>
    <sheetView workbookViewId="0">
      <selection activeCell="A30" sqref="A30"/>
    </sheetView>
  </sheetViews>
  <sheetFormatPr defaultRowHeight="15" x14ac:dyDescent="0.25"/>
  <cols>
    <col min="1" max="1" width="29.140625" customWidth="1"/>
    <col min="2" max="9" width="11.42578125" customWidth="1"/>
  </cols>
  <sheetData>
    <row r="1" spans="1:9" s="1" customFormat="1" x14ac:dyDescent="0.25">
      <c r="A1" s="1" t="s">
        <v>5</v>
      </c>
      <c r="B1" s="3" t="s">
        <v>39</v>
      </c>
      <c r="C1" s="3" t="s">
        <v>38</v>
      </c>
      <c r="D1" s="3" t="s">
        <v>37</v>
      </c>
      <c r="E1" s="3" t="s">
        <v>36</v>
      </c>
      <c r="F1" s="3" t="s">
        <v>35</v>
      </c>
      <c r="G1" s="3" t="s">
        <v>34</v>
      </c>
      <c r="H1" s="3" t="s">
        <v>33</v>
      </c>
      <c r="I1" s="3" t="s">
        <v>32</v>
      </c>
    </row>
    <row r="2" spans="1:9" x14ac:dyDescent="0.25">
      <c r="A2" t="s">
        <v>19</v>
      </c>
      <c r="B2">
        <v>3</v>
      </c>
      <c r="C2">
        <v>4</v>
      </c>
      <c r="D2">
        <v>2</v>
      </c>
      <c r="E2">
        <v>1</v>
      </c>
      <c r="F2">
        <v>1</v>
      </c>
      <c r="G2">
        <v>1</v>
      </c>
      <c r="H2">
        <v>1</v>
      </c>
      <c r="I2">
        <v>2</v>
      </c>
    </row>
    <row r="3" spans="1:9" x14ac:dyDescent="0.25">
      <c r="A3" s="4"/>
      <c r="B3" s="4"/>
      <c r="C3" s="4"/>
      <c r="D3" s="4"/>
      <c r="E3" s="4"/>
      <c r="F3" s="4"/>
      <c r="G3" s="4"/>
      <c r="H3" s="4"/>
      <c r="I3" s="4"/>
    </row>
    <row r="4" spans="1:9" x14ac:dyDescent="0.25">
      <c r="A4" s="1" t="s">
        <v>3</v>
      </c>
    </row>
    <row r="5" spans="1:9" x14ac:dyDescent="0.25">
      <c r="A5" t="s">
        <v>13</v>
      </c>
      <c r="B5">
        <v>0</v>
      </c>
      <c r="C5">
        <v>0</v>
      </c>
      <c r="D5">
        <v>3</v>
      </c>
      <c r="E5">
        <v>0</v>
      </c>
      <c r="F5">
        <v>0</v>
      </c>
      <c r="G5">
        <v>0</v>
      </c>
      <c r="H5">
        <v>0</v>
      </c>
      <c r="I5">
        <v>0</v>
      </c>
    </row>
    <row r="6" spans="1:9" x14ac:dyDescent="0.25">
      <c r="A6" t="s">
        <v>30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</row>
    <row r="7" spans="1:9" x14ac:dyDescent="0.25">
      <c r="A7" t="s">
        <v>14</v>
      </c>
      <c r="B7">
        <v>64</v>
      </c>
      <c r="C7">
        <v>64</v>
      </c>
      <c r="D7">
        <v>64</v>
      </c>
      <c r="E7">
        <v>32</v>
      </c>
      <c r="F7">
        <v>32</v>
      </c>
      <c r="G7">
        <v>32</v>
      </c>
      <c r="H7">
        <v>32</v>
      </c>
      <c r="I7">
        <v>32</v>
      </c>
    </row>
    <row r="8" spans="1:9" x14ac:dyDescent="0.25">
      <c r="A8" t="s">
        <v>15</v>
      </c>
      <c r="B8">
        <v>40</v>
      </c>
      <c r="C8">
        <v>40</v>
      </c>
      <c r="D8">
        <v>40</v>
      </c>
      <c r="E8">
        <v>40</v>
      </c>
      <c r="F8">
        <v>40</v>
      </c>
      <c r="G8">
        <v>40</v>
      </c>
      <c r="H8">
        <v>40</v>
      </c>
      <c r="I8">
        <v>20</v>
      </c>
    </row>
    <row r="9" spans="1:9" x14ac:dyDescent="0.25">
      <c r="A9" t="s">
        <v>16</v>
      </c>
      <c r="B9">
        <v>8</v>
      </c>
      <c r="C9">
        <v>8</v>
      </c>
      <c r="D9">
        <v>8</v>
      </c>
      <c r="E9">
        <v>8</v>
      </c>
      <c r="F9">
        <v>8</v>
      </c>
      <c r="G9">
        <v>8</v>
      </c>
      <c r="H9">
        <v>8</v>
      </c>
      <c r="I9">
        <v>8</v>
      </c>
    </row>
    <row r="10" spans="1:9" x14ac:dyDescent="0.25">
      <c r="A10" t="s">
        <v>17</v>
      </c>
      <c r="B10">
        <v>0</v>
      </c>
      <c r="C10">
        <v>0</v>
      </c>
      <c r="D10">
        <v>5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 x14ac:dyDescent="0.25">
      <c r="A11" t="s">
        <v>18</v>
      </c>
      <c r="B11">
        <v>9</v>
      </c>
      <c r="C11">
        <v>9</v>
      </c>
      <c r="D11">
        <v>9</v>
      </c>
      <c r="E11">
        <v>9</v>
      </c>
      <c r="F11">
        <v>0</v>
      </c>
      <c r="G11">
        <v>9</v>
      </c>
      <c r="H11">
        <v>9</v>
      </c>
      <c r="I11">
        <v>4</v>
      </c>
    </row>
    <row r="12" spans="1:9" x14ac:dyDescent="0.25">
      <c r="A12" t="s">
        <v>21</v>
      </c>
      <c r="B12">
        <v>10</v>
      </c>
      <c r="C12">
        <v>10</v>
      </c>
      <c r="D12">
        <v>5</v>
      </c>
      <c r="E12">
        <v>8</v>
      </c>
      <c r="F12">
        <v>0</v>
      </c>
      <c r="G12">
        <v>8</v>
      </c>
      <c r="H12">
        <v>2</v>
      </c>
      <c r="I12">
        <v>2</v>
      </c>
    </row>
    <row r="13" spans="1:9" x14ac:dyDescent="0.25">
      <c r="A13" t="s">
        <v>22</v>
      </c>
      <c r="B13">
        <v>20</v>
      </c>
      <c r="C13">
        <v>10</v>
      </c>
      <c r="D13">
        <v>10</v>
      </c>
      <c r="E13">
        <v>6</v>
      </c>
      <c r="F13">
        <v>6</v>
      </c>
      <c r="G13">
        <v>6</v>
      </c>
      <c r="H13">
        <v>10</v>
      </c>
      <c r="I13">
        <v>10</v>
      </c>
    </row>
    <row r="14" spans="1:9" x14ac:dyDescent="0.25">
      <c r="A14" t="s">
        <v>23</v>
      </c>
      <c r="B14">
        <v>6</v>
      </c>
      <c r="C14">
        <v>6</v>
      </c>
      <c r="D14">
        <v>6</v>
      </c>
      <c r="E14">
        <v>3</v>
      </c>
      <c r="F14">
        <v>2</v>
      </c>
      <c r="G14">
        <v>6</v>
      </c>
      <c r="H14">
        <v>6</v>
      </c>
      <c r="I14">
        <v>4</v>
      </c>
    </row>
    <row r="15" spans="1:9" x14ac:dyDescent="0.25">
      <c r="A15" t="s">
        <v>24</v>
      </c>
      <c r="B15">
        <v>20</v>
      </c>
      <c r="C15">
        <v>20</v>
      </c>
      <c r="D15">
        <v>20</v>
      </c>
      <c r="E15">
        <v>20</v>
      </c>
      <c r="F15">
        <v>0</v>
      </c>
      <c r="G15">
        <v>0</v>
      </c>
      <c r="H15">
        <v>0</v>
      </c>
      <c r="I15">
        <v>0</v>
      </c>
    </row>
    <row r="16" spans="1:9" x14ac:dyDescent="0.25">
      <c r="A16" t="s">
        <v>0</v>
      </c>
      <c r="B16">
        <v>8</v>
      </c>
      <c r="C16">
        <v>4</v>
      </c>
      <c r="D16">
        <v>4</v>
      </c>
      <c r="E16">
        <v>8</v>
      </c>
      <c r="F16">
        <v>0</v>
      </c>
      <c r="G16">
        <v>8</v>
      </c>
      <c r="H16">
        <v>2</v>
      </c>
      <c r="I16">
        <v>2</v>
      </c>
    </row>
    <row r="17" spans="1:9" x14ac:dyDescent="0.25">
      <c r="A17" t="s">
        <v>25</v>
      </c>
      <c r="B17">
        <v>2</v>
      </c>
      <c r="C17">
        <v>6</v>
      </c>
      <c r="D17">
        <v>6</v>
      </c>
      <c r="E17">
        <v>0</v>
      </c>
      <c r="F17">
        <v>0</v>
      </c>
      <c r="G17">
        <v>2</v>
      </c>
      <c r="H17">
        <v>0</v>
      </c>
      <c r="I17">
        <v>2</v>
      </c>
    </row>
    <row r="18" spans="1:9" x14ac:dyDescent="0.25">
      <c r="A18" t="s">
        <v>26</v>
      </c>
      <c r="B18">
        <v>4</v>
      </c>
      <c r="C18">
        <v>2</v>
      </c>
      <c r="D18">
        <v>0</v>
      </c>
      <c r="E18">
        <v>0</v>
      </c>
      <c r="F18">
        <v>1</v>
      </c>
      <c r="G18">
        <v>4</v>
      </c>
      <c r="H18">
        <v>2</v>
      </c>
      <c r="I18">
        <v>2</v>
      </c>
    </row>
    <row r="19" spans="1:9" x14ac:dyDescent="0.25">
      <c r="A19" t="s">
        <v>27</v>
      </c>
      <c r="B19">
        <v>10</v>
      </c>
      <c r="C19">
        <v>0</v>
      </c>
      <c r="D19">
        <v>0</v>
      </c>
      <c r="E19">
        <v>0</v>
      </c>
      <c r="F19">
        <v>0</v>
      </c>
      <c r="G19">
        <v>4</v>
      </c>
      <c r="H19">
        <v>0</v>
      </c>
      <c r="I19">
        <v>0</v>
      </c>
    </row>
    <row r="20" spans="1:9" x14ac:dyDescent="0.25">
      <c r="A20" t="s">
        <v>2</v>
      </c>
      <c r="B20">
        <v>8</v>
      </c>
      <c r="C20">
        <v>0</v>
      </c>
      <c r="D20">
        <v>4</v>
      </c>
      <c r="E20">
        <v>4</v>
      </c>
      <c r="F20">
        <v>0</v>
      </c>
      <c r="G20">
        <v>4</v>
      </c>
      <c r="H20">
        <v>0</v>
      </c>
      <c r="I20">
        <v>0</v>
      </c>
    </row>
    <row r="21" spans="1:9" x14ac:dyDescent="0.25">
      <c r="A21" t="s">
        <v>28</v>
      </c>
      <c r="B21">
        <v>10</v>
      </c>
      <c r="C21">
        <v>10</v>
      </c>
      <c r="D21">
        <v>10</v>
      </c>
      <c r="E21">
        <v>10</v>
      </c>
      <c r="F21">
        <v>0</v>
      </c>
      <c r="G21">
        <v>10</v>
      </c>
      <c r="H21">
        <v>0</v>
      </c>
      <c r="I21">
        <v>4</v>
      </c>
    </row>
    <row r="22" spans="1:9" x14ac:dyDescent="0.25">
      <c r="A22" t="s">
        <v>29</v>
      </c>
      <c r="B22">
        <v>20</v>
      </c>
      <c r="C22">
        <v>20</v>
      </c>
      <c r="D22">
        <v>20</v>
      </c>
      <c r="E22">
        <v>20</v>
      </c>
      <c r="F22">
        <v>20</v>
      </c>
      <c r="G22">
        <v>20</v>
      </c>
      <c r="H22">
        <v>20</v>
      </c>
      <c r="I22">
        <v>20</v>
      </c>
    </row>
    <row r="23" spans="1:9" s="1" customFormat="1" x14ac:dyDescent="0.25">
      <c r="A23" s="1" t="s">
        <v>4</v>
      </c>
      <c r="B23" s="1">
        <f t="shared" ref="B23:I23" si="0">SUM(B5:B22)</f>
        <v>239</v>
      </c>
      <c r="C23" s="1">
        <f t="shared" si="0"/>
        <v>209</v>
      </c>
      <c r="D23" s="1">
        <f t="shared" si="0"/>
        <v>214</v>
      </c>
      <c r="E23" s="1">
        <f t="shared" si="0"/>
        <v>168</v>
      </c>
      <c r="F23" s="1">
        <f t="shared" si="0"/>
        <v>109</v>
      </c>
      <c r="G23" s="1">
        <f t="shared" si="0"/>
        <v>161</v>
      </c>
      <c r="H23" s="1">
        <f t="shared" si="0"/>
        <v>131</v>
      </c>
      <c r="I23" s="1">
        <f t="shared" si="0"/>
        <v>110</v>
      </c>
    </row>
    <row r="24" spans="1:9" x14ac:dyDescent="0.25">
      <c r="A24" s="1"/>
    </row>
    <row r="25" spans="1:9" x14ac:dyDescent="0.25">
      <c r="A25" s="1" t="s">
        <v>10</v>
      </c>
      <c r="B25">
        <v>258</v>
      </c>
      <c r="C25">
        <v>258</v>
      </c>
      <c r="D25">
        <v>258</v>
      </c>
      <c r="E25">
        <v>258</v>
      </c>
      <c r="F25">
        <v>258</v>
      </c>
      <c r="G25">
        <v>258</v>
      </c>
      <c r="H25">
        <v>258</v>
      </c>
      <c r="I25">
        <v>258</v>
      </c>
    </row>
    <row r="26" spans="1:9" s="1" customFormat="1" x14ac:dyDescent="0.25">
      <c r="A26" s="1" t="s">
        <v>11</v>
      </c>
      <c r="B26" s="2">
        <f t="shared" ref="B26:I26" si="1">SUM(B25)*B23*B2</f>
        <v>184986</v>
      </c>
      <c r="C26" s="2">
        <f t="shared" si="1"/>
        <v>215688</v>
      </c>
      <c r="D26" s="2">
        <f t="shared" si="1"/>
        <v>110424</v>
      </c>
      <c r="E26" s="2">
        <f t="shared" si="1"/>
        <v>43344</v>
      </c>
      <c r="F26" s="2">
        <f t="shared" si="1"/>
        <v>28122</v>
      </c>
      <c r="G26" s="2">
        <f t="shared" si="1"/>
        <v>41538</v>
      </c>
      <c r="H26" s="2">
        <f t="shared" si="1"/>
        <v>33798</v>
      </c>
      <c r="I26" s="2">
        <f t="shared" si="1"/>
        <v>56760</v>
      </c>
    </row>
    <row r="27" spans="1:9" s="1" customFormat="1" x14ac:dyDescent="0.25">
      <c r="A27" s="1" t="s">
        <v>12</v>
      </c>
      <c r="B27" s="2">
        <f t="shared" ref="B27:I27" si="2">SUM(B26)*10</f>
        <v>1849860</v>
      </c>
      <c r="C27" s="2">
        <f t="shared" si="2"/>
        <v>2156880</v>
      </c>
      <c r="D27" s="2">
        <f t="shared" si="2"/>
        <v>1104240</v>
      </c>
      <c r="E27" s="2">
        <f t="shared" si="2"/>
        <v>433440</v>
      </c>
      <c r="F27" s="2">
        <f t="shared" si="2"/>
        <v>281220</v>
      </c>
      <c r="G27" s="2">
        <f t="shared" si="2"/>
        <v>415380</v>
      </c>
      <c r="H27" s="2">
        <f t="shared" si="2"/>
        <v>337980</v>
      </c>
      <c r="I27" s="2">
        <f t="shared" si="2"/>
        <v>567600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BA088-C080-48EB-8461-62F086060CFA}">
  <dimension ref="A1:G27"/>
  <sheetViews>
    <sheetView workbookViewId="0">
      <selection activeCell="G1" sqref="G1"/>
    </sheetView>
  </sheetViews>
  <sheetFormatPr defaultRowHeight="15" x14ac:dyDescent="0.25"/>
  <cols>
    <col min="1" max="1" width="23.7109375" customWidth="1"/>
    <col min="2" max="7" width="14.7109375" customWidth="1"/>
  </cols>
  <sheetData>
    <row r="1" spans="1:7" s="1" customFormat="1" x14ac:dyDescent="0.25">
      <c r="A1" s="1" t="s">
        <v>5</v>
      </c>
      <c r="B1" s="3" t="s">
        <v>46</v>
      </c>
      <c r="C1" s="3" t="s">
        <v>45</v>
      </c>
      <c r="D1" s="3" t="s">
        <v>44</v>
      </c>
      <c r="E1" s="3" t="s">
        <v>43</v>
      </c>
      <c r="F1" s="3" t="s">
        <v>42</v>
      </c>
      <c r="G1" s="3" t="s">
        <v>41</v>
      </c>
    </row>
    <row r="2" spans="1:7" x14ac:dyDescent="0.25">
      <c r="A2" t="s">
        <v>19</v>
      </c>
      <c r="B2">
        <v>2</v>
      </c>
      <c r="C2">
        <v>2</v>
      </c>
      <c r="D2">
        <v>2</v>
      </c>
      <c r="E2">
        <v>2</v>
      </c>
      <c r="F2">
        <v>4</v>
      </c>
      <c r="G2">
        <v>4</v>
      </c>
    </row>
    <row r="3" spans="1:7" x14ac:dyDescent="0.25">
      <c r="A3" s="4"/>
      <c r="B3" s="4"/>
      <c r="C3" s="4"/>
      <c r="D3" s="4"/>
      <c r="E3" s="4"/>
      <c r="F3" s="4"/>
      <c r="G3" s="4"/>
    </row>
    <row r="4" spans="1:7" x14ac:dyDescent="0.25">
      <c r="A4" s="1" t="s">
        <v>3</v>
      </c>
    </row>
    <row r="5" spans="1:7" x14ac:dyDescent="0.25">
      <c r="A5" t="s">
        <v>13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25">
      <c r="A6" t="s">
        <v>30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25">
      <c r="A7" t="s">
        <v>14</v>
      </c>
      <c r="B7">
        <v>64</v>
      </c>
      <c r="C7">
        <v>64</v>
      </c>
      <c r="D7">
        <v>64</v>
      </c>
      <c r="E7">
        <v>32</v>
      </c>
      <c r="F7">
        <v>32</v>
      </c>
      <c r="G7">
        <v>32</v>
      </c>
    </row>
    <row r="8" spans="1:7" x14ac:dyDescent="0.25">
      <c r="A8" t="s">
        <v>15</v>
      </c>
      <c r="B8">
        <v>40</v>
      </c>
      <c r="C8">
        <v>40</v>
      </c>
      <c r="D8">
        <v>40</v>
      </c>
      <c r="E8">
        <v>40</v>
      </c>
      <c r="F8">
        <v>40</v>
      </c>
      <c r="G8">
        <v>40</v>
      </c>
    </row>
    <row r="9" spans="1:7" x14ac:dyDescent="0.25">
      <c r="A9" t="s">
        <v>16</v>
      </c>
      <c r="B9">
        <v>8</v>
      </c>
      <c r="C9">
        <v>8</v>
      </c>
      <c r="D9">
        <v>8</v>
      </c>
      <c r="E9">
        <v>8</v>
      </c>
      <c r="F9">
        <v>8</v>
      </c>
      <c r="G9">
        <v>8</v>
      </c>
    </row>
    <row r="10" spans="1:7" x14ac:dyDescent="0.25">
      <c r="A10" t="s">
        <v>17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25">
      <c r="A11" t="s">
        <v>18</v>
      </c>
      <c r="B11">
        <v>9</v>
      </c>
      <c r="C11">
        <v>9</v>
      </c>
      <c r="D11">
        <v>9</v>
      </c>
      <c r="E11">
        <v>9</v>
      </c>
      <c r="F11">
        <v>9</v>
      </c>
      <c r="G11">
        <v>9</v>
      </c>
    </row>
    <row r="12" spans="1:7" x14ac:dyDescent="0.25">
      <c r="A12" t="s">
        <v>21</v>
      </c>
      <c r="B12">
        <v>10</v>
      </c>
      <c r="C12">
        <v>10</v>
      </c>
      <c r="D12">
        <v>5</v>
      </c>
      <c r="E12">
        <v>8</v>
      </c>
      <c r="F12">
        <v>0</v>
      </c>
      <c r="G12">
        <v>8</v>
      </c>
    </row>
    <row r="13" spans="1:7" x14ac:dyDescent="0.25">
      <c r="A13" t="s">
        <v>22</v>
      </c>
      <c r="B13">
        <v>20</v>
      </c>
      <c r="C13">
        <v>10</v>
      </c>
      <c r="D13">
        <v>10</v>
      </c>
      <c r="E13">
        <v>2</v>
      </c>
      <c r="F13">
        <v>10</v>
      </c>
      <c r="G13">
        <v>10</v>
      </c>
    </row>
    <row r="14" spans="1:7" x14ac:dyDescent="0.25">
      <c r="A14" t="s">
        <v>23</v>
      </c>
      <c r="B14">
        <v>6</v>
      </c>
      <c r="C14">
        <v>6</v>
      </c>
      <c r="D14">
        <v>6</v>
      </c>
      <c r="E14">
        <v>6</v>
      </c>
      <c r="F14">
        <v>6</v>
      </c>
      <c r="G14">
        <v>6</v>
      </c>
    </row>
    <row r="15" spans="1:7" x14ac:dyDescent="0.25">
      <c r="A15" t="s">
        <v>24</v>
      </c>
      <c r="B15">
        <v>20</v>
      </c>
      <c r="C15">
        <v>20</v>
      </c>
      <c r="D15">
        <v>20</v>
      </c>
      <c r="E15">
        <v>20</v>
      </c>
      <c r="F15">
        <v>0</v>
      </c>
      <c r="G15">
        <v>0</v>
      </c>
    </row>
    <row r="16" spans="1:7" x14ac:dyDescent="0.25">
      <c r="A16" t="s">
        <v>0</v>
      </c>
      <c r="B16">
        <v>4</v>
      </c>
      <c r="C16">
        <v>4</v>
      </c>
      <c r="D16">
        <v>8</v>
      </c>
      <c r="E16">
        <v>2</v>
      </c>
      <c r="F16">
        <v>6</v>
      </c>
      <c r="G16">
        <v>8</v>
      </c>
    </row>
    <row r="17" spans="1:7" x14ac:dyDescent="0.25">
      <c r="A17" t="s">
        <v>25</v>
      </c>
      <c r="B17">
        <v>2</v>
      </c>
      <c r="C17">
        <v>6</v>
      </c>
      <c r="D17">
        <v>6</v>
      </c>
      <c r="E17">
        <v>4</v>
      </c>
      <c r="F17">
        <v>6</v>
      </c>
      <c r="G17">
        <v>6</v>
      </c>
    </row>
    <row r="18" spans="1:7" x14ac:dyDescent="0.25">
      <c r="A18" t="s">
        <v>26</v>
      </c>
      <c r="B18">
        <v>2</v>
      </c>
      <c r="C18">
        <v>2</v>
      </c>
      <c r="D18">
        <v>4</v>
      </c>
      <c r="E18">
        <v>2</v>
      </c>
      <c r="F18">
        <v>4</v>
      </c>
      <c r="G18">
        <v>4</v>
      </c>
    </row>
    <row r="19" spans="1:7" x14ac:dyDescent="0.25">
      <c r="A19" t="s">
        <v>27</v>
      </c>
      <c r="B19">
        <v>0</v>
      </c>
      <c r="C19">
        <v>0</v>
      </c>
      <c r="D19">
        <v>0</v>
      </c>
      <c r="E19">
        <v>0</v>
      </c>
      <c r="F19">
        <v>4</v>
      </c>
      <c r="G19">
        <v>4</v>
      </c>
    </row>
    <row r="20" spans="1:7" x14ac:dyDescent="0.25">
      <c r="A20" t="s">
        <v>2</v>
      </c>
      <c r="B20">
        <v>0</v>
      </c>
      <c r="C20">
        <v>0</v>
      </c>
      <c r="D20">
        <v>4</v>
      </c>
      <c r="E20">
        <v>0</v>
      </c>
      <c r="F20">
        <v>4</v>
      </c>
      <c r="G20">
        <v>4</v>
      </c>
    </row>
    <row r="21" spans="1:7" x14ac:dyDescent="0.25">
      <c r="A21" t="s">
        <v>40</v>
      </c>
      <c r="B21">
        <v>20</v>
      </c>
      <c r="C21">
        <v>20</v>
      </c>
      <c r="D21">
        <v>20</v>
      </c>
      <c r="E21">
        <v>20</v>
      </c>
      <c r="F21">
        <v>20</v>
      </c>
      <c r="G21">
        <v>20</v>
      </c>
    </row>
    <row r="22" spans="1:7" x14ac:dyDescent="0.25">
      <c r="A22" t="s">
        <v>28</v>
      </c>
      <c r="B22">
        <v>2</v>
      </c>
      <c r="C22">
        <v>2</v>
      </c>
      <c r="D22">
        <v>10</v>
      </c>
      <c r="E22">
        <v>0</v>
      </c>
      <c r="F22">
        <v>10</v>
      </c>
      <c r="G22">
        <v>10</v>
      </c>
    </row>
    <row r="23" spans="1:7" s="1" customFormat="1" x14ac:dyDescent="0.25">
      <c r="A23" s="1" t="s">
        <v>4</v>
      </c>
      <c r="B23" s="1">
        <f t="shared" ref="B23:G23" si="0">SUM(B5:B22)</f>
        <v>207</v>
      </c>
      <c r="C23" s="1">
        <f t="shared" si="0"/>
        <v>201</v>
      </c>
      <c r="D23" s="1">
        <f t="shared" si="0"/>
        <v>214</v>
      </c>
      <c r="E23" s="1">
        <f t="shared" si="0"/>
        <v>153</v>
      </c>
      <c r="F23" s="1">
        <f t="shared" si="0"/>
        <v>159</v>
      </c>
      <c r="G23" s="1">
        <f t="shared" si="0"/>
        <v>169</v>
      </c>
    </row>
    <row r="25" spans="1:7" x14ac:dyDescent="0.25">
      <c r="A25" t="s">
        <v>10</v>
      </c>
      <c r="B25">
        <v>258</v>
      </c>
      <c r="C25">
        <v>258</v>
      </c>
      <c r="D25">
        <v>258</v>
      </c>
      <c r="E25">
        <v>258</v>
      </c>
      <c r="F25">
        <v>258</v>
      </c>
      <c r="G25">
        <v>258</v>
      </c>
    </row>
    <row r="26" spans="1:7" s="1" customFormat="1" x14ac:dyDescent="0.25">
      <c r="A26" s="1" t="s">
        <v>11</v>
      </c>
      <c r="B26" s="2">
        <f t="shared" ref="B26:G26" si="1">SUM(B25)*B23*B2</f>
        <v>106812</v>
      </c>
      <c r="C26" s="2">
        <f t="shared" si="1"/>
        <v>103716</v>
      </c>
      <c r="D26" s="2">
        <f t="shared" si="1"/>
        <v>110424</v>
      </c>
      <c r="E26" s="2">
        <f t="shared" si="1"/>
        <v>78948</v>
      </c>
      <c r="F26" s="2">
        <f t="shared" si="1"/>
        <v>164088</v>
      </c>
      <c r="G26" s="2">
        <f t="shared" si="1"/>
        <v>174408</v>
      </c>
    </row>
    <row r="27" spans="1:7" s="1" customFormat="1" x14ac:dyDescent="0.25">
      <c r="A27" s="1" t="s">
        <v>12</v>
      </c>
      <c r="B27" s="2">
        <f t="shared" ref="B27:G27" si="2">SUM(B26)*10</f>
        <v>1068120</v>
      </c>
      <c r="C27" s="2">
        <f t="shared" si="2"/>
        <v>1037160</v>
      </c>
      <c r="D27" s="2">
        <f t="shared" si="2"/>
        <v>1104240</v>
      </c>
      <c r="E27" s="2">
        <f t="shared" si="2"/>
        <v>789480</v>
      </c>
      <c r="F27" s="2">
        <f t="shared" si="2"/>
        <v>1640880</v>
      </c>
      <c r="G27" s="2">
        <f t="shared" si="2"/>
        <v>1744080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DA50E-77CA-4CE2-8E32-8C062127E69C}">
  <dimension ref="A1:G27"/>
  <sheetViews>
    <sheetView workbookViewId="0">
      <selection activeCell="M12" sqref="M12"/>
    </sheetView>
  </sheetViews>
  <sheetFormatPr defaultRowHeight="15" x14ac:dyDescent="0.25"/>
  <cols>
    <col min="1" max="1" width="22.5703125" bestFit="1" customWidth="1"/>
    <col min="2" max="7" width="12.28515625" customWidth="1"/>
  </cols>
  <sheetData>
    <row r="1" spans="1:7" s="1" customFormat="1" ht="30" x14ac:dyDescent="0.25">
      <c r="A1" s="1" t="s">
        <v>5</v>
      </c>
      <c r="B1" s="5" t="s">
        <v>52</v>
      </c>
      <c r="C1" s="5" t="s">
        <v>51</v>
      </c>
      <c r="D1" s="3" t="s">
        <v>50</v>
      </c>
      <c r="E1" s="3" t="s">
        <v>49</v>
      </c>
      <c r="F1" s="3" t="s">
        <v>48</v>
      </c>
      <c r="G1" s="3" t="s">
        <v>47</v>
      </c>
    </row>
    <row r="2" spans="1:7" x14ac:dyDescent="0.25">
      <c r="A2" t="s">
        <v>1</v>
      </c>
      <c r="B2">
        <v>5</v>
      </c>
      <c r="C2">
        <v>5</v>
      </c>
      <c r="D2">
        <v>2</v>
      </c>
      <c r="E2">
        <v>5</v>
      </c>
      <c r="F2">
        <v>5</v>
      </c>
      <c r="G2">
        <v>5</v>
      </c>
    </row>
    <row r="3" spans="1:7" x14ac:dyDescent="0.25">
      <c r="A3" s="4"/>
      <c r="B3" s="4"/>
      <c r="C3" s="4"/>
      <c r="D3" s="4"/>
      <c r="E3" s="4"/>
      <c r="F3" s="4"/>
      <c r="G3" s="4"/>
    </row>
    <row r="4" spans="1:7" x14ac:dyDescent="0.25">
      <c r="A4" s="1" t="s">
        <v>3</v>
      </c>
    </row>
    <row r="5" spans="1:7" x14ac:dyDescent="0.25">
      <c r="A5" t="s">
        <v>13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25">
      <c r="A6" t="s">
        <v>30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25">
      <c r="A7" t="s">
        <v>14</v>
      </c>
      <c r="B7">
        <v>64</v>
      </c>
      <c r="C7">
        <v>64</v>
      </c>
      <c r="D7">
        <v>64</v>
      </c>
      <c r="E7">
        <v>32</v>
      </c>
      <c r="F7">
        <v>32</v>
      </c>
      <c r="G7">
        <v>32</v>
      </c>
    </row>
    <row r="8" spans="1:7" x14ac:dyDescent="0.25">
      <c r="A8" t="s">
        <v>15</v>
      </c>
      <c r="B8">
        <v>40</v>
      </c>
      <c r="C8">
        <v>40</v>
      </c>
      <c r="D8">
        <v>40</v>
      </c>
      <c r="E8">
        <v>40</v>
      </c>
      <c r="F8">
        <v>40</v>
      </c>
      <c r="G8">
        <v>40</v>
      </c>
    </row>
    <row r="9" spans="1:7" x14ac:dyDescent="0.25">
      <c r="A9" t="s">
        <v>16</v>
      </c>
      <c r="B9">
        <v>8</v>
      </c>
      <c r="C9">
        <v>8</v>
      </c>
      <c r="D9">
        <v>8</v>
      </c>
      <c r="E9">
        <v>8</v>
      </c>
      <c r="F9">
        <v>8</v>
      </c>
      <c r="G9">
        <v>8</v>
      </c>
    </row>
    <row r="10" spans="1:7" x14ac:dyDescent="0.25">
      <c r="A10" t="s">
        <v>17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25">
      <c r="A11" t="s">
        <v>18</v>
      </c>
      <c r="B11">
        <v>9</v>
      </c>
      <c r="C11">
        <v>9</v>
      </c>
      <c r="D11">
        <v>9</v>
      </c>
      <c r="E11">
        <v>9</v>
      </c>
      <c r="F11">
        <v>9</v>
      </c>
      <c r="G11">
        <v>9</v>
      </c>
    </row>
    <row r="12" spans="1:7" x14ac:dyDescent="0.25">
      <c r="A12" t="s">
        <v>21</v>
      </c>
      <c r="B12">
        <v>10</v>
      </c>
      <c r="C12">
        <v>10</v>
      </c>
      <c r="D12">
        <v>10</v>
      </c>
      <c r="E12">
        <v>10</v>
      </c>
      <c r="F12">
        <v>10</v>
      </c>
      <c r="G12">
        <v>10</v>
      </c>
    </row>
    <row r="13" spans="1:7" x14ac:dyDescent="0.25">
      <c r="A13" t="s">
        <v>22</v>
      </c>
      <c r="B13">
        <v>20</v>
      </c>
      <c r="C13">
        <v>20</v>
      </c>
      <c r="D13">
        <v>20</v>
      </c>
      <c r="E13">
        <v>20</v>
      </c>
      <c r="F13">
        <v>20</v>
      </c>
      <c r="G13">
        <v>20</v>
      </c>
    </row>
    <row r="14" spans="1:7" x14ac:dyDescent="0.25">
      <c r="A14" t="s">
        <v>23</v>
      </c>
      <c r="B14">
        <v>6</v>
      </c>
      <c r="C14">
        <v>6</v>
      </c>
      <c r="D14">
        <v>6</v>
      </c>
      <c r="E14">
        <v>6</v>
      </c>
      <c r="F14">
        <v>6</v>
      </c>
      <c r="G14">
        <v>6</v>
      </c>
    </row>
    <row r="15" spans="1:7" x14ac:dyDescent="0.25">
      <c r="A15" t="s">
        <v>24</v>
      </c>
      <c r="B15">
        <v>20</v>
      </c>
      <c r="C15">
        <v>20</v>
      </c>
      <c r="D15">
        <v>20</v>
      </c>
      <c r="E15">
        <v>0</v>
      </c>
      <c r="F15">
        <v>0</v>
      </c>
      <c r="G15">
        <v>20</v>
      </c>
    </row>
    <row r="16" spans="1:7" x14ac:dyDescent="0.25">
      <c r="A16" t="s">
        <v>0</v>
      </c>
      <c r="B16">
        <v>8</v>
      </c>
      <c r="C16">
        <v>8</v>
      </c>
      <c r="D16">
        <v>8</v>
      </c>
      <c r="E16">
        <v>8</v>
      </c>
      <c r="F16">
        <v>0</v>
      </c>
      <c r="G16">
        <v>8</v>
      </c>
    </row>
    <row r="17" spans="1:7" x14ac:dyDescent="0.25">
      <c r="A17" t="s">
        <v>25</v>
      </c>
      <c r="B17">
        <v>6</v>
      </c>
      <c r="C17">
        <v>6</v>
      </c>
      <c r="D17">
        <v>6</v>
      </c>
      <c r="E17">
        <v>6</v>
      </c>
      <c r="F17">
        <v>6</v>
      </c>
      <c r="G17">
        <v>6</v>
      </c>
    </row>
    <row r="18" spans="1:7" x14ac:dyDescent="0.25">
      <c r="A18" t="s">
        <v>26</v>
      </c>
      <c r="B18">
        <v>0</v>
      </c>
      <c r="C18">
        <v>6</v>
      </c>
      <c r="D18">
        <v>2</v>
      </c>
      <c r="E18">
        <v>6</v>
      </c>
      <c r="F18">
        <v>6</v>
      </c>
      <c r="G18">
        <v>6</v>
      </c>
    </row>
    <row r="19" spans="1:7" x14ac:dyDescent="0.25">
      <c r="A19" t="s">
        <v>27</v>
      </c>
      <c r="B19">
        <v>0</v>
      </c>
      <c r="C19">
        <v>10</v>
      </c>
      <c r="D19">
        <v>10</v>
      </c>
      <c r="E19">
        <v>10</v>
      </c>
      <c r="F19">
        <v>10</v>
      </c>
      <c r="G19">
        <v>10</v>
      </c>
    </row>
    <row r="20" spans="1:7" x14ac:dyDescent="0.25">
      <c r="A20" t="s">
        <v>2</v>
      </c>
      <c r="B20">
        <v>8</v>
      </c>
      <c r="C20">
        <v>8</v>
      </c>
      <c r="D20">
        <v>8</v>
      </c>
      <c r="E20">
        <v>8</v>
      </c>
      <c r="F20">
        <v>8</v>
      </c>
      <c r="G20">
        <v>8</v>
      </c>
    </row>
    <row r="21" spans="1:7" x14ac:dyDescent="0.25">
      <c r="A21" t="s">
        <v>40</v>
      </c>
      <c r="B21">
        <v>20</v>
      </c>
      <c r="C21">
        <v>20</v>
      </c>
      <c r="D21">
        <v>20</v>
      </c>
      <c r="E21">
        <v>20</v>
      </c>
      <c r="F21">
        <v>20</v>
      </c>
      <c r="G21">
        <v>20</v>
      </c>
    </row>
    <row r="22" spans="1:7" x14ac:dyDescent="0.25">
      <c r="A22" t="s">
        <v>28</v>
      </c>
      <c r="B22">
        <v>10</v>
      </c>
      <c r="C22">
        <v>10</v>
      </c>
      <c r="D22">
        <v>10</v>
      </c>
      <c r="E22">
        <v>0</v>
      </c>
      <c r="F22">
        <v>0</v>
      </c>
      <c r="G22">
        <v>0</v>
      </c>
    </row>
    <row r="23" spans="1:7" s="1" customFormat="1" x14ac:dyDescent="0.25">
      <c r="A23" s="1" t="s">
        <v>4</v>
      </c>
      <c r="B23" s="1">
        <f t="shared" ref="B23:G23" si="0">SUM(B5:B22)</f>
        <v>229</v>
      </c>
      <c r="C23" s="1">
        <f t="shared" si="0"/>
        <v>245</v>
      </c>
      <c r="D23" s="1">
        <f t="shared" si="0"/>
        <v>241</v>
      </c>
      <c r="E23" s="1">
        <f t="shared" si="0"/>
        <v>183</v>
      </c>
      <c r="F23" s="1">
        <f t="shared" si="0"/>
        <v>175</v>
      </c>
      <c r="G23" s="1">
        <f t="shared" si="0"/>
        <v>203</v>
      </c>
    </row>
    <row r="25" spans="1:7" x14ac:dyDescent="0.25">
      <c r="A25" s="1" t="s">
        <v>10</v>
      </c>
      <c r="B25">
        <v>258</v>
      </c>
      <c r="C25">
        <v>258</v>
      </c>
      <c r="D25">
        <v>258</v>
      </c>
      <c r="E25">
        <v>258</v>
      </c>
      <c r="F25">
        <v>258</v>
      </c>
      <c r="G25">
        <v>258</v>
      </c>
    </row>
    <row r="26" spans="1:7" s="1" customFormat="1" x14ac:dyDescent="0.25">
      <c r="A26" s="1" t="s">
        <v>11</v>
      </c>
      <c r="B26" s="2">
        <f t="shared" ref="B26:G26" si="1">SUM(B25)*B23*B2</f>
        <v>295410</v>
      </c>
      <c r="C26" s="2">
        <f t="shared" si="1"/>
        <v>316050</v>
      </c>
      <c r="D26" s="2">
        <f t="shared" si="1"/>
        <v>124356</v>
      </c>
      <c r="E26" s="2">
        <f t="shared" si="1"/>
        <v>236070</v>
      </c>
      <c r="F26" s="2">
        <f t="shared" si="1"/>
        <v>225750</v>
      </c>
      <c r="G26" s="2">
        <f t="shared" si="1"/>
        <v>261870</v>
      </c>
    </row>
    <row r="27" spans="1:7" s="1" customFormat="1" x14ac:dyDescent="0.25">
      <c r="A27" s="1" t="s">
        <v>12</v>
      </c>
      <c r="B27" s="2">
        <f t="shared" ref="B27:G27" si="2">SUM(B26)*10</f>
        <v>2954100</v>
      </c>
      <c r="C27" s="2">
        <f t="shared" si="2"/>
        <v>3160500</v>
      </c>
      <c r="D27" s="2">
        <f t="shared" si="2"/>
        <v>1243560</v>
      </c>
      <c r="E27" s="2">
        <f t="shared" si="2"/>
        <v>2360700</v>
      </c>
      <c r="F27" s="2">
        <f t="shared" si="2"/>
        <v>2257500</v>
      </c>
      <c r="G27" s="2">
        <f t="shared" si="2"/>
        <v>2618700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C9B62-2052-4F7D-8585-568E07D91811}">
  <dimension ref="A1:I27"/>
  <sheetViews>
    <sheetView workbookViewId="0">
      <selection activeCell="M8" sqref="M8"/>
    </sheetView>
  </sheetViews>
  <sheetFormatPr defaultRowHeight="15" x14ac:dyDescent="0.25"/>
  <cols>
    <col min="1" max="1" width="23.42578125" customWidth="1"/>
    <col min="2" max="9" width="12.28515625" customWidth="1"/>
  </cols>
  <sheetData>
    <row r="1" spans="1:9" s="1" customFormat="1" x14ac:dyDescent="0.25">
      <c r="A1" s="1" t="s">
        <v>5</v>
      </c>
      <c r="B1" s="3" t="s">
        <v>61</v>
      </c>
      <c r="C1" s="3" t="s">
        <v>60</v>
      </c>
      <c r="D1" s="3" t="s">
        <v>59</v>
      </c>
      <c r="E1" s="3" t="s">
        <v>58</v>
      </c>
      <c r="F1" s="3" t="s">
        <v>57</v>
      </c>
      <c r="G1" s="3" t="s">
        <v>56</v>
      </c>
      <c r="H1" s="3" t="s">
        <v>55</v>
      </c>
      <c r="I1" s="3" t="s">
        <v>54</v>
      </c>
    </row>
    <row r="2" spans="1:9" x14ac:dyDescent="0.25">
      <c r="A2" t="s">
        <v>19</v>
      </c>
      <c r="B2">
        <v>3</v>
      </c>
      <c r="C2">
        <v>10</v>
      </c>
      <c r="D2">
        <v>4</v>
      </c>
      <c r="E2">
        <v>20</v>
      </c>
      <c r="F2">
        <v>25</v>
      </c>
      <c r="G2">
        <v>10</v>
      </c>
      <c r="H2">
        <v>10</v>
      </c>
      <c r="I2">
        <v>7</v>
      </c>
    </row>
    <row r="3" spans="1:9" x14ac:dyDescent="0.25">
      <c r="A3" s="4"/>
      <c r="B3" s="4"/>
      <c r="C3" s="4"/>
      <c r="D3" s="4"/>
      <c r="E3" s="4"/>
      <c r="F3" s="4"/>
      <c r="G3" s="4"/>
      <c r="H3" s="4"/>
      <c r="I3" s="4"/>
    </row>
    <row r="4" spans="1:9" x14ac:dyDescent="0.25">
      <c r="A4" s="1" t="s">
        <v>3</v>
      </c>
    </row>
    <row r="5" spans="1:9" x14ac:dyDescent="0.25">
      <c r="A5" t="s">
        <v>13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20</v>
      </c>
    </row>
    <row r="6" spans="1:9" x14ac:dyDescent="0.25">
      <c r="A6" t="s">
        <v>30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6</v>
      </c>
    </row>
    <row r="7" spans="1:9" x14ac:dyDescent="0.25">
      <c r="A7" t="s">
        <v>14</v>
      </c>
      <c r="B7">
        <v>64</v>
      </c>
      <c r="C7">
        <v>64</v>
      </c>
      <c r="D7">
        <v>64</v>
      </c>
      <c r="E7">
        <v>32</v>
      </c>
      <c r="F7">
        <v>32</v>
      </c>
      <c r="G7">
        <v>32</v>
      </c>
      <c r="H7">
        <v>32</v>
      </c>
      <c r="I7">
        <v>32</v>
      </c>
    </row>
    <row r="8" spans="1:9" x14ac:dyDescent="0.25">
      <c r="A8" t="s">
        <v>15</v>
      </c>
      <c r="B8">
        <v>40</v>
      </c>
      <c r="C8">
        <v>40</v>
      </c>
      <c r="D8">
        <v>40</v>
      </c>
      <c r="E8">
        <v>40</v>
      </c>
      <c r="F8">
        <v>40</v>
      </c>
      <c r="G8">
        <v>40</v>
      </c>
      <c r="H8">
        <v>40</v>
      </c>
      <c r="I8">
        <v>40</v>
      </c>
    </row>
    <row r="9" spans="1:9" x14ac:dyDescent="0.25">
      <c r="A9" t="s">
        <v>16</v>
      </c>
      <c r="B9">
        <v>8</v>
      </c>
      <c r="C9">
        <v>8</v>
      </c>
      <c r="D9">
        <v>8</v>
      </c>
      <c r="E9">
        <v>8</v>
      </c>
      <c r="F9">
        <v>8</v>
      </c>
      <c r="G9">
        <v>8</v>
      </c>
      <c r="H9">
        <v>8</v>
      </c>
      <c r="I9">
        <v>8</v>
      </c>
    </row>
    <row r="10" spans="1:9" x14ac:dyDescent="0.25">
      <c r="A10" t="s">
        <v>53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6</v>
      </c>
    </row>
    <row r="11" spans="1:9" x14ac:dyDescent="0.25">
      <c r="A11" t="s">
        <v>18</v>
      </c>
      <c r="B11">
        <v>9</v>
      </c>
      <c r="C11">
        <v>9</v>
      </c>
      <c r="D11">
        <v>9</v>
      </c>
      <c r="E11">
        <v>9</v>
      </c>
      <c r="F11">
        <v>9</v>
      </c>
      <c r="G11">
        <v>9</v>
      </c>
      <c r="H11">
        <v>9</v>
      </c>
      <c r="I11">
        <v>9</v>
      </c>
    </row>
    <row r="12" spans="1:9" x14ac:dyDescent="0.25">
      <c r="A12" t="s">
        <v>21</v>
      </c>
      <c r="B12">
        <v>10</v>
      </c>
      <c r="C12">
        <v>10</v>
      </c>
      <c r="D12">
        <v>10</v>
      </c>
      <c r="E12">
        <v>10</v>
      </c>
      <c r="F12">
        <v>10</v>
      </c>
      <c r="G12">
        <v>10</v>
      </c>
      <c r="H12">
        <v>6</v>
      </c>
      <c r="I12">
        <v>10</v>
      </c>
    </row>
    <row r="13" spans="1:9" x14ac:dyDescent="0.25">
      <c r="A13" t="s">
        <v>22</v>
      </c>
      <c r="B13">
        <v>20</v>
      </c>
      <c r="C13">
        <v>20</v>
      </c>
      <c r="D13">
        <v>20</v>
      </c>
      <c r="E13">
        <v>20</v>
      </c>
      <c r="F13">
        <v>20</v>
      </c>
      <c r="G13">
        <v>20</v>
      </c>
      <c r="H13">
        <v>20</v>
      </c>
      <c r="I13">
        <v>20</v>
      </c>
    </row>
    <row r="14" spans="1:9" x14ac:dyDescent="0.25">
      <c r="A14" t="s">
        <v>23</v>
      </c>
      <c r="B14">
        <v>6</v>
      </c>
      <c r="C14">
        <v>6</v>
      </c>
      <c r="D14">
        <v>6</v>
      </c>
      <c r="E14">
        <v>6</v>
      </c>
      <c r="F14">
        <v>6</v>
      </c>
      <c r="G14">
        <v>6</v>
      </c>
      <c r="H14">
        <v>6</v>
      </c>
      <c r="I14">
        <v>6</v>
      </c>
    </row>
    <row r="15" spans="1:9" x14ac:dyDescent="0.25">
      <c r="A15" t="s">
        <v>24</v>
      </c>
      <c r="B15">
        <v>20</v>
      </c>
      <c r="C15">
        <v>20</v>
      </c>
      <c r="D15">
        <v>20</v>
      </c>
      <c r="E15">
        <v>20</v>
      </c>
      <c r="F15">
        <v>20</v>
      </c>
      <c r="G15">
        <v>20</v>
      </c>
      <c r="H15">
        <v>20</v>
      </c>
      <c r="I15">
        <v>20</v>
      </c>
    </row>
    <row r="16" spans="1:9" x14ac:dyDescent="0.25">
      <c r="A16" t="s">
        <v>0</v>
      </c>
      <c r="B16">
        <v>8</v>
      </c>
      <c r="C16">
        <v>8</v>
      </c>
      <c r="D16">
        <v>8</v>
      </c>
      <c r="E16">
        <v>8</v>
      </c>
      <c r="F16">
        <v>8</v>
      </c>
      <c r="G16">
        <v>8</v>
      </c>
      <c r="H16">
        <v>8</v>
      </c>
      <c r="I16">
        <v>8</v>
      </c>
    </row>
    <row r="17" spans="1:9" x14ac:dyDescent="0.25">
      <c r="A17" t="s">
        <v>25</v>
      </c>
      <c r="B17">
        <v>6</v>
      </c>
      <c r="C17">
        <v>6</v>
      </c>
      <c r="D17">
        <v>6</v>
      </c>
      <c r="E17">
        <v>6</v>
      </c>
      <c r="F17">
        <v>0</v>
      </c>
      <c r="G17">
        <v>6</v>
      </c>
      <c r="H17">
        <v>6</v>
      </c>
      <c r="I17">
        <v>6</v>
      </c>
    </row>
    <row r="18" spans="1:9" x14ac:dyDescent="0.25">
      <c r="A18" t="s">
        <v>26</v>
      </c>
      <c r="B18">
        <v>6</v>
      </c>
      <c r="C18">
        <v>6</v>
      </c>
      <c r="D18">
        <v>6</v>
      </c>
      <c r="E18">
        <v>6</v>
      </c>
      <c r="F18">
        <v>6</v>
      </c>
      <c r="G18">
        <v>6</v>
      </c>
      <c r="H18">
        <v>6</v>
      </c>
      <c r="I18">
        <v>6</v>
      </c>
    </row>
    <row r="19" spans="1:9" x14ac:dyDescent="0.25">
      <c r="A19" t="s">
        <v>27</v>
      </c>
      <c r="B19">
        <v>10</v>
      </c>
      <c r="C19">
        <v>10</v>
      </c>
      <c r="D19">
        <v>10</v>
      </c>
      <c r="E19">
        <v>10</v>
      </c>
      <c r="F19">
        <v>10</v>
      </c>
      <c r="G19">
        <v>10</v>
      </c>
      <c r="H19">
        <v>4</v>
      </c>
      <c r="I19">
        <v>4</v>
      </c>
    </row>
    <row r="20" spans="1:9" x14ac:dyDescent="0.25">
      <c r="A20" t="s">
        <v>2</v>
      </c>
      <c r="B20">
        <v>8</v>
      </c>
      <c r="C20">
        <v>8</v>
      </c>
      <c r="D20">
        <v>8</v>
      </c>
      <c r="E20">
        <v>8</v>
      </c>
      <c r="F20">
        <v>8</v>
      </c>
      <c r="G20">
        <v>8</v>
      </c>
      <c r="H20">
        <v>8</v>
      </c>
      <c r="I20">
        <v>8</v>
      </c>
    </row>
    <row r="21" spans="1:9" x14ac:dyDescent="0.25">
      <c r="A21" t="s">
        <v>40</v>
      </c>
      <c r="B21">
        <v>20</v>
      </c>
      <c r="C21">
        <v>20</v>
      </c>
      <c r="D21">
        <v>20</v>
      </c>
      <c r="E21">
        <v>20</v>
      </c>
      <c r="F21">
        <v>20</v>
      </c>
      <c r="G21">
        <v>20</v>
      </c>
      <c r="H21">
        <v>20</v>
      </c>
    </row>
    <row r="22" spans="1:9" x14ac:dyDescent="0.25">
      <c r="A22" t="s">
        <v>28</v>
      </c>
      <c r="B22">
        <v>10</v>
      </c>
      <c r="C22">
        <v>10</v>
      </c>
      <c r="D22">
        <v>10</v>
      </c>
      <c r="E22">
        <v>10</v>
      </c>
      <c r="F22">
        <v>10</v>
      </c>
      <c r="G22">
        <v>10</v>
      </c>
      <c r="H22">
        <v>10</v>
      </c>
      <c r="I22">
        <v>10</v>
      </c>
    </row>
    <row r="23" spans="1:9" s="1" customFormat="1" x14ac:dyDescent="0.25">
      <c r="A23" s="1" t="s">
        <v>4</v>
      </c>
      <c r="B23" s="1">
        <f t="shared" ref="B23:I23" si="0">SUM(B5:B22)</f>
        <v>245</v>
      </c>
      <c r="C23" s="1">
        <f t="shared" si="0"/>
        <v>245</v>
      </c>
      <c r="D23" s="1">
        <f t="shared" si="0"/>
        <v>245</v>
      </c>
      <c r="E23" s="1">
        <f t="shared" si="0"/>
        <v>213</v>
      </c>
      <c r="F23" s="1">
        <f t="shared" si="0"/>
        <v>207</v>
      </c>
      <c r="G23" s="1">
        <f t="shared" si="0"/>
        <v>213</v>
      </c>
      <c r="H23" s="1">
        <f t="shared" si="0"/>
        <v>203</v>
      </c>
      <c r="I23" s="1">
        <f t="shared" si="0"/>
        <v>219</v>
      </c>
    </row>
    <row r="25" spans="1:9" x14ac:dyDescent="0.25">
      <c r="A25" s="1" t="s">
        <v>10</v>
      </c>
      <c r="B25">
        <v>258</v>
      </c>
      <c r="C25">
        <v>258</v>
      </c>
      <c r="D25">
        <v>258</v>
      </c>
      <c r="E25">
        <v>258</v>
      </c>
      <c r="F25">
        <v>258</v>
      </c>
      <c r="G25">
        <v>258</v>
      </c>
      <c r="H25">
        <v>258</v>
      </c>
      <c r="I25">
        <v>258</v>
      </c>
    </row>
    <row r="26" spans="1:9" s="1" customFormat="1" x14ac:dyDescent="0.25">
      <c r="A26" s="1" t="s">
        <v>11</v>
      </c>
      <c r="B26" s="2">
        <f t="shared" ref="B26:I26" si="1">SUM(B25)*B23*B2</f>
        <v>189630</v>
      </c>
      <c r="C26" s="2">
        <f t="shared" si="1"/>
        <v>632100</v>
      </c>
      <c r="D26" s="2">
        <f t="shared" si="1"/>
        <v>252840</v>
      </c>
      <c r="E26" s="2">
        <f t="shared" si="1"/>
        <v>1099080</v>
      </c>
      <c r="F26" s="2">
        <f t="shared" si="1"/>
        <v>1335150</v>
      </c>
      <c r="G26" s="2">
        <f t="shared" si="1"/>
        <v>549540</v>
      </c>
      <c r="H26" s="2">
        <f t="shared" si="1"/>
        <v>523740</v>
      </c>
      <c r="I26" s="2">
        <f t="shared" si="1"/>
        <v>395514</v>
      </c>
    </row>
    <row r="27" spans="1:9" s="1" customFormat="1" x14ac:dyDescent="0.25">
      <c r="A27" s="1" t="s">
        <v>12</v>
      </c>
      <c r="B27" s="2">
        <f t="shared" ref="B27:I27" si="2">SUM(B26)*10</f>
        <v>1896300</v>
      </c>
      <c r="C27" s="2">
        <f t="shared" si="2"/>
        <v>6321000</v>
      </c>
      <c r="D27" s="2">
        <f t="shared" si="2"/>
        <v>2528400</v>
      </c>
      <c r="E27" s="2">
        <f t="shared" si="2"/>
        <v>10990800</v>
      </c>
      <c r="F27" s="2">
        <f t="shared" si="2"/>
        <v>13351500</v>
      </c>
      <c r="G27" s="2">
        <f t="shared" si="2"/>
        <v>5495400</v>
      </c>
      <c r="H27" s="2">
        <f t="shared" si="2"/>
        <v>5237400</v>
      </c>
      <c r="I27" s="2">
        <f t="shared" si="2"/>
        <v>3955140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Life Sciences</vt:lpstr>
      <vt:lpstr>Power</vt:lpstr>
      <vt:lpstr>Energy</vt:lpstr>
      <vt:lpstr>Water</vt:lpstr>
      <vt:lpstr>Heavy Industries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 Mcilvaine</dc:creator>
  <cp:lastModifiedBy>rossardell</cp:lastModifiedBy>
  <dcterms:created xsi:type="dcterms:W3CDTF">2023-03-25T22:23:03Z</dcterms:created>
  <dcterms:modified xsi:type="dcterms:W3CDTF">2023-03-27T21:50:22Z</dcterms:modified>
</cp:coreProperties>
</file>